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vult.sharepoint.com/sites/Viesujupirkimuskyrius/Bendrai naudojami dokumentai/Pirkimo dokumentai/Agnė/62 AK 5381_2026_TVPC Techninis automobilių ir autobusų bei žemės ūkio technikos remontas/PD_Draft/PD_Draft_3/1 priedas Techninė specifikacija/"/>
    </mc:Choice>
  </mc:AlternateContent>
  <xr:revisionPtr revIDLastSave="61" documentId="8_{4F2354B5-A392-4E04-9E43-D7E09395B185}" xr6:coauthVersionLast="47" xr6:coauthVersionMax="47" xr10:uidLastSave="{EE14C94C-94C1-4FE2-93AB-E567541FFF8A}"/>
  <bookViews>
    <workbookView xWindow="-120" yWindow="-120" windowWidth="29040" windowHeight="15720" xr2:uid="{00000000-000D-0000-FFFF-FFFF00000000}"/>
  </bookViews>
  <sheets>
    <sheet name="Žemės ūkio technik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6" i="2" l="1"/>
  <c r="A87" i="2" s="1"/>
  <c r="A88" i="2" s="1"/>
  <c r="A89" i="2" s="1"/>
  <c r="A90" i="2" s="1"/>
  <c r="A91" i="2" s="1"/>
  <c r="A92" i="2" s="1"/>
  <c r="A93" i="2" s="1"/>
  <c r="A94" i="2" s="1"/>
  <c r="A95" i="2" s="1"/>
  <c r="A96" i="2" s="1"/>
  <c r="A97" i="2" s="1"/>
  <c r="A98" i="2" s="1"/>
  <c r="A99" i="2" s="1"/>
  <c r="A100" i="2" s="1"/>
  <c r="A101" i="2" s="1"/>
  <c r="A102" i="2" s="1"/>
  <c r="A103" i="2" s="1"/>
  <c r="G51" i="2"/>
  <c r="G50" i="2"/>
  <c r="G49" i="2"/>
  <c r="G48" i="2"/>
  <c r="G47" i="2"/>
  <c r="G46" i="2"/>
  <c r="G45" i="2"/>
  <c r="G44" i="2"/>
  <c r="G43" i="2"/>
  <c r="G42" i="2"/>
  <c r="G41" i="2"/>
  <c r="G40" i="2"/>
  <c r="G39" i="2"/>
  <c r="G38" i="2"/>
  <c r="G37" i="2"/>
  <c r="G19" i="2"/>
  <c r="G20" i="2"/>
  <c r="G21" i="2"/>
  <c r="G22" i="2"/>
  <c r="G23" i="2"/>
  <c r="G24" i="2"/>
  <c r="G25" i="2"/>
  <c r="G26" i="2"/>
  <c r="G27" i="2"/>
  <c r="G28" i="2"/>
  <c r="G29" i="2"/>
  <c r="G30" i="2"/>
  <c r="G31" i="2"/>
  <c r="G18" i="2"/>
  <c r="G36" i="2"/>
  <c r="G35" i="2"/>
  <c r="G34" i="2"/>
  <c r="G16" i="2"/>
  <c r="G17" i="2"/>
  <c r="G32" i="2"/>
  <c r="G15" i="2"/>
  <c r="G52" i="2" l="1"/>
  <c r="G55" i="2" s="1"/>
  <c r="G54" i="2" s="1"/>
</calcChain>
</file>

<file path=xl/sharedStrings.xml><?xml version="1.0" encoding="utf-8"?>
<sst xmlns="http://schemas.openxmlformats.org/spreadsheetml/2006/main" count="260" uniqueCount="173">
  <si>
    <t>Techninės specifikacijos  priedas Nr. 2</t>
  </si>
  <si>
    <t>II pirkimo dalis. Autobusų ir žemės ūkio technikos remonto paslaugos</t>
  </si>
  <si>
    <t>Transporto priemonės</t>
  </si>
  <si>
    <t>Gamintojas, modelis</t>
  </si>
  <si>
    <t>Įkainiai visoms kitoms transporto priemonėms</t>
  </si>
  <si>
    <t>IVECO DAILY 50C15 HPT 351</t>
  </si>
  <si>
    <t>Gamybos metai</t>
  </si>
  <si>
    <t>Identifikacinis numeris</t>
  </si>
  <si>
    <t>ZCFC350A305014383</t>
  </si>
  <si>
    <t>Kita informacija</t>
  </si>
  <si>
    <t>2998 cm3, D, 107 kW</t>
  </si>
  <si>
    <t>Nr.</t>
  </si>
  <si>
    <t>Prekių/paslaugų pavadinimas</t>
  </si>
  <si>
    <t>Mato vnt.</t>
  </si>
  <si>
    <t>Preliminarus kiekis</t>
  </si>
  <si>
    <t>1 mato vnt. įkainis EUR be PVM</t>
  </si>
  <si>
    <t>Suma EUR be PVM</t>
  </si>
  <si>
    <t>Paslaugos</t>
  </si>
  <si>
    <t>Automechaniko darbo valanda</t>
  </si>
  <si>
    <t>val.</t>
  </si>
  <si>
    <t>*</t>
  </si>
  <si>
    <t>Autoelektriko darbo valanda</t>
  </si>
  <si>
    <t>Gedimo diagnozavimas ir remonto paslaugų pasiūlymo parengimas</t>
  </si>
  <si>
    <t>vnt.</t>
  </si>
  <si>
    <t>Variklio tepalo /filtro pakeitimas (be medžiagų/dalių)</t>
  </si>
  <si>
    <t>Variklio kuro filtro keitimas</t>
  </si>
  <si>
    <t>Variklio oro filtro keitimas</t>
  </si>
  <si>
    <t>Priekinio guolio keitimas</t>
  </si>
  <si>
    <t>Galinio guolio keitimas</t>
  </si>
  <si>
    <t>Vairo traukės antgalio keitimas</t>
  </si>
  <si>
    <t>Vairo traukės keitimas</t>
  </si>
  <si>
    <t>Hidraulinis slėgio skirstytuvo keitimas</t>
  </si>
  <si>
    <t>Hidraulinės žarnos keitimas</t>
  </si>
  <si>
    <t>Lingės keitimas</t>
  </si>
  <si>
    <t xml:space="preserve">Sukabinimo įtaiso keitimas </t>
  </si>
  <si>
    <t>Rato nuėmimas/uždėjimas</t>
  </si>
  <si>
    <t>Rato montavimas</t>
  </si>
  <si>
    <t>Kondicionierių užpildymas</t>
  </si>
  <si>
    <t>km</t>
  </si>
  <si>
    <t>Prekės</t>
  </si>
  <si>
    <t>Tepalas 5W40 arba lygiavertis</t>
  </si>
  <si>
    <t>l</t>
  </si>
  <si>
    <t>Tepalas 5W30 arba lygiavertis</t>
  </si>
  <si>
    <t>Tepalas 0W30 arba lygiavertis</t>
  </si>
  <si>
    <t>Freonas R134 arba lygiavertis</t>
  </si>
  <si>
    <t>100g</t>
  </si>
  <si>
    <t>Aušinimo skystis G12 arba lygiavertis</t>
  </si>
  <si>
    <t>Variklio oro filtras</t>
  </si>
  <si>
    <t>Salono oro filtras</t>
  </si>
  <si>
    <t>Kuro filtras</t>
  </si>
  <si>
    <t>Galinės stabdžių trinkelės</t>
  </si>
  <si>
    <t>Stabdžių diskai/būgnas</t>
  </si>
  <si>
    <t>Guolis priekinio rato</t>
  </si>
  <si>
    <t>Guolis galinio rato</t>
  </si>
  <si>
    <t>Vairo traukės antgalis</t>
  </si>
  <si>
    <t>Vairo traukė</t>
  </si>
  <si>
    <t xml:space="preserve">Hidraulinė greito sujungimo žarna </t>
  </si>
  <si>
    <t>Lingė</t>
  </si>
  <si>
    <t>Sukabinimo įtaisas</t>
  </si>
  <si>
    <t>Pasiūlymo palyginamoji kaina EUR be PVM:</t>
  </si>
  <si>
    <t>PVM (21%):</t>
  </si>
  <si>
    <t>PVM suma, Eur</t>
  </si>
  <si>
    <t>Pasiūlymo palyginamoji kaina, EUR su PVM:</t>
  </si>
  <si>
    <t>1.</t>
  </si>
  <si>
    <t>Remonto paslaugų kainų nustatymas</t>
  </si>
  <si>
    <t>Už perkamas remonto paslaugas atsiskaitoma tokia tvarka:</t>
  </si>
  <si>
    <t>4) jei konkrečiam remonto darbui atliktinų valandų skaičius nėra pateikiamas Autodata ar kitoje specializuotoje automobilių (autoservisų) programinės įrangoje, jis nustatomas šalių sutarimu prieš atliekant remonto paslaugas.</t>
  </si>
  <si>
    <t>2.</t>
  </si>
  <si>
    <t>Remontui reikalingų dalių kainų nustatymas</t>
  </si>
  <si>
    <t>Už remontui reikalingas ir sunaudojamas dalis atsiskaitoma tokia tvarka:</t>
  </si>
  <si>
    <t>1) taikomi tiekėjo pasiūlyme nurodyti atsarginių dalių/darbų įkainiai;</t>
  </si>
  <si>
    <t>3.</t>
  </si>
  <si>
    <t>Garantija:</t>
  </si>
  <si>
    <t>4.</t>
  </si>
  <si>
    <t>Paslaugų užsakymo tvarka</t>
  </si>
  <si>
    <t>5) remonto paslaugos privalo būti suteiktos ne vėliau kaip per 2 darbo dienas nuo jų patvirtinimo. Esant sudėtingam gedimui ar kitu atveju, šalys gali taikyti ilgesnį remonto darbų atlikimo terminą.</t>
  </si>
  <si>
    <t>TRANSPORTO PRIEMONĖS. Sąrašas yra orientacinis, jis nėra baigtinis. Esant poreikiui, perkančioji organizacijos valdomos transporto priemonės gali kisti.</t>
  </si>
  <si>
    <t>Eil. Nr.</t>
  </si>
  <si>
    <t>Tipas, automobilio kategorija</t>
  </si>
  <si>
    <t>Markė</t>
  </si>
  <si>
    <t>Modelis</t>
  </si>
  <si>
    <t>Valstybinis</t>
  </si>
  <si>
    <t>Metai</t>
  </si>
  <si>
    <t>Identifikavimo Nr.</t>
  </si>
  <si>
    <t>Krovininis automobilis daugiau kaip 3,5 t iki 12 t</t>
  </si>
  <si>
    <t xml:space="preserve">MERCEDES BENZ </t>
  </si>
  <si>
    <t>„ATEGO“ 916</t>
  </si>
  <si>
    <t>EBJ 626</t>
  </si>
  <si>
    <t>WDB9720311L347403</t>
  </si>
  <si>
    <t>Traktorius</t>
  </si>
  <si>
    <t xml:space="preserve">KIOTI </t>
  </si>
  <si>
    <t>DK 551(C)</t>
  </si>
  <si>
    <t>T 102J</t>
  </si>
  <si>
    <t>GC18-00209</t>
  </si>
  <si>
    <t>A 842D</t>
  </si>
  <si>
    <t>KC1800084</t>
  </si>
  <si>
    <t>Traktoriaus priekaba daugiau kaip 3,5 t iki 10 t</t>
  </si>
  <si>
    <t xml:space="preserve">PRONAR </t>
  </si>
  <si>
    <t xml:space="preserve"> T 653</t>
  </si>
  <si>
    <t>T 3749B</t>
  </si>
  <si>
    <t>SZB6530XXB1X0529</t>
  </si>
  <si>
    <t>METAL FACH</t>
  </si>
  <si>
    <t>T703A/1</t>
  </si>
  <si>
    <t>F843G</t>
  </si>
  <si>
    <t>SUMP06F20MSSK9191</t>
  </si>
  <si>
    <t xml:space="preserve">KUBOTA </t>
  </si>
  <si>
    <t>B1502DT</t>
  </si>
  <si>
    <t>9493 LE</t>
  </si>
  <si>
    <t>Krautuvas</t>
  </si>
  <si>
    <t xml:space="preserve">GIANT </t>
  </si>
  <si>
    <t>V6004T</t>
  </si>
  <si>
    <t>B 938 E</t>
  </si>
  <si>
    <t>6004TELE13035</t>
  </si>
  <si>
    <t xml:space="preserve">Traktorius </t>
  </si>
  <si>
    <t>KIOTI</t>
  </si>
  <si>
    <t>RX6010</t>
  </si>
  <si>
    <t>B 487M</t>
  </si>
  <si>
    <t>MH8200056</t>
  </si>
  <si>
    <t>T 16M</t>
  </si>
  <si>
    <t>A 536S</t>
  </si>
  <si>
    <t>2 PTS-4M</t>
  </si>
  <si>
    <t>0354 VP</t>
  </si>
  <si>
    <t>CHERY</t>
  </si>
  <si>
    <t>RD 254-A</t>
  </si>
  <si>
    <t>C 417J</t>
  </si>
  <si>
    <t>RD-L02723WH</t>
  </si>
  <si>
    <t xml:space="preserve">Yanmar </t>
  </si>
  <si>
    <t xml:space="preserve"> F-155D</t>
  </si>
  <si>
    <t>D785R</t>
  </si>
  <si>
    <t xml:space="preserve">DEUTZ-FAHR </t>
  </si>
  <si>
    <t>F810G</t>
  </si>
  <si>
    <t>ZKDDB802W0BD50084</t>
  </si>
  <si>
    <t>Priekaba vienaašė</t>
  </si>
  <si>
    <t>Generatorius</t>
  </si>
  <si>
    <t>30KW</t>
  </si>
  <si>
    <t>PI 195</t>
  </si>
  <si>
    <t>SYAS21HK0M000237</t>
  </si>
  <si>
    <t>TEMARED</t>
  </si>
  <si>
    <t>SV569</t>
  </si>
  <si>
    <t>SWH3S52200B328495</t>
  </si>
  <si>
    <t>Farmtrac</t>
  </si>
  <si>
    <t>26 4WD</t>
  </si>
  <si>
    <t>T5399D</t>
  </si>
  <si>
    <t>M6SG77RLJPF646998</t>
  </si>
  <si>
    <t>Autobusas iki 5 t</t>
  </si>
  <si>
    <t xml:space="preserve">MERCEDES BENZ  </t>
  </si>
  <si>
    <t>413CDI</t>
  </si>
  <si>
    <t>VVS 055</t>
  </si>
  <si>
    <t>WDB9046631R595667</t>
  </si>
  <si>
    <t>CK2810</t>
  </si>
  <si>
    <t>G750A</t>
  </si>
  <si>
    <t>DD1C28DRCM1000044</t>
  </si>
  <si>
    <t xml:space="preserve">IVECO </t>
  </si>
  <si>
    <t>DAILY 50C15</t>
  </si>
  <si>
    <t>HPT 351</t>
  </si>
  <si>
    <r>
      <t xml:space="preserve">Tiekėjo siūlomo autoserviso adresas: </t>
    </r>
    <r>
      <rPr>
        <sz val="11"/>
        <color rgb="FFFF0000"/>
        <rFont val="Times New Roman"/>
        <family val="1"/>
      </rPr>
      <t>NURODO TIEKĖJAS</t>
    </r>
  </si>
  <si>
    <t>Autobuso, traktoriaus transportavimas autovežiu ar kt. priemone į remonto paslaugų atlikimo vietą (jei siūlomas autoservisas bus nutolęs didesniu atstumu, tuomet Paslaugų teikėjas savo lėšomis ir (ar) resursais rūpinasi transporto transportavimu į autoservisą ir atgal į VU garažą, esantį adresu M. K. Čiurlionio g. 23, 03101 Vilnius).</t>
  </si>
  <si>
    <t>2) jei konkrečios atsarginės dalies įkainis nėra nurodytas pasiūlymo formoje ar Pirkėjas pageidauja naudoti kito gamintojo/modelio atsarginę dalį, nei už pasiūlymo formoje pateiktą įkainį siūlo tiekėjas, už sunaudojamas dalis atsiskaitoma taikant sutarties vykdymo išlaidų atlyginimo kainodarą;</t>
  </si>
  <si>
    <t>3) taikant sutarties vykdymo išlaidų atlyginimo kainodarą, tiekėjui atlyginamos Tiekėjo įsigytų ir konkrečių Pirkėjo užsakytoms paslaugoms atlikti sunaudotų atsarginių detalių kainos;</t>
  </si>
  <si>
    <t>5) kartu su sąskaita už atliktus remonto darbus, tiekėjas turi pateikti ir sąskaitas, patvirtinančias jo įsigytas atsargines dalis (jei jų įkainiai nenurodyti tiekėjo pasiūlyme), sunaudotas Pirkėjo užsakytoms remonto paslaugoms.</t>
  </si>
  <si>
    <t>Suteiktoms paslaugoms ir atsarginėms dalims turi būti taikoma 6 mėnesių arba 10 000 km ridos (kuri pasibaigia pirma) garantija.</t>
  </si>
  <si>
    <t>Pirkėjas paslaugas užsako tokia tvarka:</t>
  </si>
  <si>
    <t>1) kilus poreikiui Pirkėjas atvyksta į paslaugų teikėjo autoservisą. Jei Pirkėjas negali atvykti pats, transporto priemonė, kuriai reikalinga atlikti remonto paslaugas, paslaugų teikėjas transportuoja į paslaugų teikimo vietą taikant pasiūlyme nurodytą 1 km įkainį;</t>
  </si>
  <si>
    <t>2) Tiekėjas privalo taikyti Pirkėjui pirmumą kitų Pirkėjo klientų atžvilgiu ir priimti ne vėliau kaip per 1 darbo dieną;</t>
  </si>
  <si>
    <t>4) Pirkėjas turi patvirtinti Tiekėjo pasiūlymą dėl remonto paslaugų atlikimo per 2 darbo dienas.  Jei užsakymas nėra patvirtinamas, Pirkėjas  privalo ne vėliau kaip per 2 darbo dienas pasiimti sugedusią transporto priemonę arba reikalauti Tiekėjo ją pristatyti į jo pasirinktą vietą taikant pasiūlyme nurodytą transportavimo už 1 km įkainį;</t>
  </si>
  <si>
    <t>3) Tiekėjas privalo ne vėliau kaip per 2 darbo dienas nuo Pirkėjo transporto priemonės pristatymo į Tiekėjo patalpas diagnozuoti gedimą ir pateikti remonto paslaugų pasiūlymą, atskirai išskiriant būtinas keisti dalis, jų kainas (nustatomas šioje sutartyje nustatyta tvarka) ir remonto valandų skaičių (nustatomas šioje sutartyje nustatyta tvarka);</t>
  </si>
  <si>
    <t>1) taikomi Tiekėjo pasiūlyme nurodyti paslaugų įkainiai;</t>
  </si>
  <si>
    <t>2) jei konkrečios paslaugos ar personalo darbo valandos įkainis nėra nurodytas pasiūlymo formoje, už atliktą darbą Tiekėjui atlyginama taikant automechaniko darbo valandos įkainį;</t>
  </si>
  <si>
    <t>3) darbo valandų skaičius, už kurį atlyginama Tiekėjui, nustatomas taikant Autodata ar kitos specializuotos automobilių (autoservisų) programinės įrangos rekomendacijas;</t>
  </si>
  <si>
    <t>Pildo Tiekėjas</t>
  </si>
  <si>
    <t>Žvaigždute (*) pažymėti langeliai nepildomi.
Jei techninių specifikacijų reikalavimuose prekių parametrai (ir/ar kita informacija) nurodyti kartu su prekės ženklu, patentu ar tipu (ir/ar kitaip pažeidžia rinkos dalyvių konkurencingumą, lygiateisiškumą), Tiekėjas turi teisę siūlyti lygiaverčius parametrus (ir/ar informaciją)</t>
  </si>
  <si>
    <t>4) taikant sutarties vykdymo išlaidų atlyginimo kainodarą atsarginių detalių kaina taikoma pagal atsarginių detalių kataloguose nurodomas didmenines kainas (ar kitą kataloge nurodytą kainą su didžiausia taikoma nuolaida). Už įsigytas paslaugoms reikalingas atsargines dalis ir (ar) medžiagas bus apmokėta ne didesnėmis nei rinką atitinkančiomis kainomis. Į Tiekėjo faktiškai patirtas išlaidas už įsigytas paslaugoms reikalingas atsargines dalis ir (ar) medžiagas  negali būti įtrauktas Tiekėjo pelnas;</t>
  </si>
  <si>
    <t>Hidraulinis slėgio skirstytuvas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</si>
</sst>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20">
    <font>
      <sz val="11"/>
      <color theme="1"/>
      <name val="Calibri"/>
      <family val="2"/>
      <charset val="186"/>
      <scheme val="minor"/>
    </font>
    <font>
      <sz val="11"/>
      <color theme="1"/>
      <name val="Times New Roman"/>
      <family val="1"/>
      <charset val="186"/>
    </font>
    <font>
      <sz val="10"/>
      <color theme="1"/>
      <name val="Times New Roman"/>
      <family val="1"/>
      <charset val="186"/>
    </font>
    <font>
      <b/>
      <sz val="11"/>
      <color theme="1"/>
      <name val="Times New Roman"/>
      <family val="1"/>
      <charset val="186"/>
    </font>
    <font>
      <sz val="11"/>
      <name val="Times New Roman"/>
      <family val="1"/>
      <charset val="186"/>
    </font>
    <font>
      <sz val="10"/>
      <name val="Arial"/>
      <family val="2"/>
      <charset val="238"/>
    </font>
    <font>
      <sz val="11"/>
      <color indexed="8"/>
      <name val="Czcionka tekstu podstawowego"/>
      <family val="2"/>
      <charset val="238"/>
    </font>
    <font>
      <u/>
      <sz val="10"/>
      <color indexed="12"/>
      <name val="Arial"/>
      <family val="2"/>
      <charset val="238"/>
    </font>
    <font>
      <sz val="10"/>
      <color rgb="FF000000"/>
      <name val="Times New Roman"/>
      <family val="1"/>
      <charset val="186"/>
    </font>
    <font>
      <b/>
      <i/>
      <sz val="11"/>
      <color theme="1"/>
      <name val="Times New Roman"/>
      <family val="1"/>
      <charset val="186"/>
    </font>
    <font>
      <sz val="11"/>
      <color rgb="FF000000"/>
      <name val="Times New Roman"/>
      <family val="1"/>
      <charset val="186"/>
    </font>
    <font>
      <sz val="11"/>
      <color rgb="FF000000"/>
      <name val="Times New Roman"/>
      <family val="1"/>
    </font>
    <font>
      <b/>
      <sz val="11"/>
      <color rgb="FF000000"/>
      <name val="Times New Roman"/>
      <family val="1"/>
    </font>
    <font>
      <b/>
      <sz val="11"/>
      <color rgb="FF000000"/>
      <name val="Times New Roman"/>
      <family val="1"/>
      <charset val="186"/>
    </font>
    <font>
      <b/>
      <i/>
      <sz val="11"/>
      <name val="Times New Roman"/>
      <family val="1"/>
      <charset val="186"/>
    </font>
    <font>
      <b/>
      <sz val="11"/>
      <name val="Times New Roman"/>
      <family val="1"/>
      <charset val="186"/>
    </font>
    <font>
      <b/>
      <sz val="8"/>
      <name val="Times New Roman"/>
      <family val="1"/>
      <charset val="186"/>
    </font>
    <font>
      <sz val="11"/>
      <name val="Times New Roman"/>
      <family val="1"/>
    </font>
    <font>
      <b/>
      <sz val="11"/>
      <color rgb="FFFF0000"/>
      <name val="Times New Roman"/>
      <family val="1"/>
      <charset val="186"/>
    </font>
    <font>
      <sz val="11"/>
      <color rgb="FFFF0000"/>
      <name val="Times New Roman"/>
      <family val="1"/>
    </font>
  </fonts>
  <fills count="8">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D9D9D9"/>
        <bgColor rgb="FF000000"/>
      </patternFill>
    </fill>
    <fill>
      <patternFill patternType="solid">
        <fgColor rgb="FFEDEDED"/>
        <bgColor rgb="FF000000"/>
      </patternFill>
    </fill>
    <fill>
      <patternFill patternType="solid">
        <fgColor rgb="FFBFBFBF"/>
        <bgColor rgb="FF000000"/>
      </patternFill>
    </fill>
    <fill>
      <patternFill patternType="solid">
        <fgColor theme="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rgb="FF000000"/>
      </left>
      <right style="medium">
        <color rgb="FF000000"/>
      </right>
      <top style="medium">
        <color rgb="FF000000"/>
      </top>
      <bottom style="medium">
        <color rgb="FF000000"/>
      </bottom>
      <diagonal/>
    </border>
    <border>
      <left/>
      <right style="thin">
        <color indexed="64"/>
      </right>
      <top style="thin">
        <color indexed="64"/>
      </top>
      <bottom style="medium">
        <color indexed="64"/>
      </bottom>
      <diagonal/>
    </border>
    <border>
      <left/>
      <right/>
      <top/>
      <bottom style="thin">
        <color indexed="64"/>
      </bottom>
      <diagonal/>
    </border>
  </borders>
  <cellStyleXfs count="4">
    <xf numFmtId="0" fontId="0" fillId="0" borderId="0"/>
    <xf numFmtId="0" fontId="5" fillId="0" borderId="0"/>
    <xf numFmtId="0" fontId="6" fillId="0" borderId="0"/>
    <xf numFmtId="0" fontId="7" fillId="0" borderId="0" applyNumberFormat="0" applyFill="0" applyBorder="0" applyAlignment="0" applyProtection="0">
      <alignment vertical="top"/>
      <protection locked="0"/>
    </xf>
  </cellStyleXfs>
  <cellXfs count="103">
    <xf numFmtId="0" fontId="0" fillId="0" borderId="0" xfId="0"/>
    <xf numFmtId="0" fontId="2" fillId="0" borderId="0" xfId="0" applyFont="1" applyAlignment="1">
      <alignment wrapText="1"/>
    </xf>
    <xf numFmtId="0" fontId="1" fillId="0" borderId="0" xfId="0" applyFont="1" applyAlignment="1">
      <alignment wrapText="1"/>
    </xf>
    <xf numFmtId="0" fontId="9" fillId="0" borderId="1" xfId="0" applyFont="1" applyBorder="1" applyAlignment="1">
      <alignment horizontal="left" vertical="center"/>
    </xf>
    <xf numFmtId="0" fontId="1" fillId="0" borderId="1" xfId="0" applyFont="1" applyBorder="1" applyAlignment="1">
      <alignment horizontal="center" vertical="center"/>
    </xf>
    <xf numFmtId="0" fontId="1" fillId="0" borderId="0" xfId="0" applyFont="1" applyAlignment="1">
      <alignment horizontal="left" vertical="top" wrapText="1"/>
    </xf>
    <xf numFmtId="0" fontId="0" fillId="0" borderId="0" xfId="0" applyAlignment="1">
      <alignment horizontal="right"/>
    </xf>
    <xf numFmtId="0" fontId="0" fillId="0" borderId="0" xfId="0" applyAlignment="1">
      <alignment horizontal="left"/>
    </xf>
    <xf numFmtId="0" fontId="0" fillId="0" borderId="0" xfId="0" applyAlignment="1">
      <alignment horizontal="center"/>
    </xf>
    <xf numFmtId="0" fontId="9" fillId="0" borderId="3" xfId="0" applyFont="1" applyBorder="1" applyAlignment="1">
      <alignment horizontal="left" vertical="center"/>
    </xf>
    <xf numFmtId="0" fontId="1" fillId="0" borderId="0" xfId="0" applyFont="1" applyAlignment="1">
      <alignment horizontal="right"/>
    </xf>
    <xf numFmtId="0" fontId="8" fillId="0" borderId="0" xfId="0" applyFont="1" applyAlignment="1">
      <alignment wrapText="1"/>
    </xf>
    <xf numFmtId="0" fontId="13" fillId="4" borderId="1" xfId="0" applyFont="1" applyFill="1" applyBorder="1" applyAlignment="1">
      <alignment horizontal="center" vertical="top" wrapText="1"/>
    </xf>
    <xf numFmtId="0" fontId="13" fillId="4" borderId="1" xfId="0" applyFont="1" applyFill="1" applyBorder="1" applyAlignment="1">
      <alignment horizontal="left" vertical="top" wrapText="1"/>
    </xf>
    <xf numFmtId="0" fontId="4" fillId="3"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3" fillId="4" borderId="12" xfId="0" applyFont="1" applyFill="1" applyBorder="1" applyAlignment="1">
      <alignment horizontal="center" vertical="center" wrapText="1"/>
    </xf>
    <xf numFmtId="0" fontId="10" fillId="4" borderId="4" xfId="0" applyFont="1" applyFill="1" applyBorder="1" applyAlignment="1">
      <alignment horizontal="center" vertical="center" wrapText="1"/>
    </xf>
    <xf numFmtId="10" fontId="10" fillId="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lignment horizontal="center" vertical="center" wrapText="1"/>
    </xf>
    <xf numFmtId="0" fontId="13" fillId="4" borderId="1" xfId="0" applyFont="1" applyFill="1" applyBorder="1" applyAlignment="1">
      <alignment horizontal="left"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top"/>
    </xf>
    <xf numFmtId="0" fontId="13" fillId="0" borderId="2" xfId="0" applyFont="1" applyBorder="1" applyAlignment="1">
      <alignment horizontal="center" vertical="center"/>
    </xf>
    <xf numFmtId="0" fontId="10" fillId="0" borderId="2" xfId="0" applyFont="1" applyBorder="1" applyAlignment="1">
      <alignment horizontal="center" vertical="center"/>
    </xf>
    <xf numFmtId="0" fontId="10" fillId="0" borderId="2" xfId="0" applyFont="1" applyBorder="1" applyAlignment="1">
      <alignment horizontal="center" vertical="top"/>
    </xf>
    <xf numFmtId="0" fontId="4" fillId="0" borderId="2" xfId="0" applyFont="1" applyBorder="1" applyAlignment="1">
      <alignment horizontal="center" vertical="top"/>
    </xf>
    <xf numFmtId="0" fontId="1" fillId="0" borderId="0" xfId="0" applyFont="1" applyAlignment="1">
      <alignment horizontal="center" vertical="center"/>
    </xf>
    <xf numFmtId="0" fontId="1" fillId="0" borderId="0" xfId="0" applyFont="1" applyAlignment="1">
      <alignment horizontal="left" vertical="center" wrapText="1"/>
    </xf>
    <xf numFmtId="0" fontId="10"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164" fontId="4" fillId="0" borderId="1" xfId="0" applyNumberFormat="1" applyFont="1" applyBorder="1" applyAlignment="1">
      <alignment horizontal="center" vertical="center" wrapText="1"/>
    </xf>
    <xf numFmtId="164" fontId="10" fillId="4"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10" fillId="3" borderId="2" xfId="0" applyFont="1" applyFill="1" applyBorder="1" applyAlignment="1">
      <alignment horizontal="center" vertical="top"/>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top"/>
    </xf>
    <xf numFmtId="0" fontId="2" fillId="2"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164" fontId="4" fillId="0" borderId="1" xfId="0" applyNumberFormat="1" applyFont="1" applyBorder="1" applyAlignment="1">
      <alignment horizontal="center" vertical="center"/>
    </xf>
    <xf numFmtId="164" fontId="4" fillId="0" borderId="0" xfId="0" applyNumberFormat="1" applyFont="1" applyAlignment="1">
      <alignment horizontal="center" vertical="center" wrapText="1"/>
    </xf>
    <xf numFmtId="0" fontId="15" fillId="4" borderId="1" xfId="0" applyFont="1" applyFill="1" applyBorder="1" applyAlignment="1">
      <alignment horizontal="center" vertical="top" wrapText="1"/>
    </xf>
    <xf numFmtId="0" fontId="15" fillId="4" borderId="1" xfId="0" applyFont="1" applyFill="1" applyBorder="1" applyAlignment="1">
      <alignment horizontal="center" vertical="center" wrapText="1"/>
    </xf>
    <xf numFmtId="164" fontId="4" fillId="0" borderId="1" xfId="0" applyNumberFormat="1" applyFont="1" applyBorder="1" applyAlignment="1">
      <alignment horizontal="center" vertical="top" wrapText="1"/>
    </xf>
    <xf numFmtId="0" fontId="4" fillId="2" borderId="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0" borderId="14" xfId="0" applyFont="1" applyBorder="1" applyAlignment="1">
      <alignment horizontal="center" vertical="center" wrapText="1"/>
    </xf>
    <xf numFmtId="0" fontId="4" fillId="7"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right"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8" fillId="0" borderId="0" xfId="0" applyFont="1" applyAlignment="1">
      <alignment horizontal="left" vertical="top" wrapText="1"/>
    </xf>
    <xf numFmtId="0" fontId="1" fillId="0" borderId="2" xfId="0" applyFont="1" applyBorder="1" applyAlignment="1">
      <alignment horizontal="left" vertical="center" wrapText="1"/>
    </xf>
    <xf numFmtId="0" fontId="1" fillId="0" borderId="11" xfId="0" applyFont="1" applyBorder="1" applyAlignment="1">
      <alignment horizontal="left" vertical="center" wrapText="1"/>
    </xf>
    <xf numFmtId="0" fontId="1" fillId="0" borderId="3" xfId="0" applyFont="1" applyBorder="1" applyAlignment="1">
      <alignment horizontal="left" vertical="center" wrapText="1"/>
    </xf>
    <xf numFmtId="0" fontId="13" fillId="4" borderId="12"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0" fillId="5" borderId="6" xfId="0" applyFont="1" applyFill="1" applyBorder="1" applyAlignment="1">
      <alignment horizontal="right" vertical="top"/>
    </xf>
    <xf numFmtId="0" fontId="10" fillId="5" borderId="13" xfId="0" applyFont="1" applyFill="1" applyBorder="1" applyAlignment="1">
      <alignment horizontal="right" vertical="top"/>
    </xf>
    <xf numFmtId="0" fontId="10" fillId="5" borderId="7" xfId="0" applyFont="1" applyFill="1" applyBorder="1" applyAlignment="1">
      <alignment horizontal="right" vertical="top"/>
    </xf>
    <xf numFmtId="0" fontId="10" fillId="5" borderId="8" xfId="0" applyFont="1" applyFill="1" applyBorder="1" applyAlignment="1">
      <alignment horizontal="right" vertical="top"/>
    </xf>
    <xf numFmtId="0" fontId="10" fillId="5" borderId="0" xfId="0" applyFont="1" applyFill="1" applyAlignment="1">
      <alignment horizontal="right" vertical="top"/>
    </xf>
    <xf numFmtId="0" fontId="10" fillId="5" borderId="5" xfId="0" applyFont="1" applyFill="1" applyBorder="1" applyAlignment="1">
      <alignment horizontal="right" vertical="top"/>
    </xf>
    <xf numFmtId="0" fontId="11" fillId="5" borderId="8" xfId="0" applyFont="1" applyFill="1" applyBorder="1" applyAlignment="1">
      <alignment horizontal="right" vertical="top"/>
    </xf>
    <xf numFmtId="0" fontId="11" fillId="5" borderId="0" xfId="0" applyFont="1" applyFill="1" applyAlignment="1">
      <alignment horizontal="right" vertical="top"/>
    </xf>
    <xf numFmtId="0" fontId="11" fillId="5" borderId="5" xfId="0" applyFont="1" applyFill="1" applyBorder="1" applyAlignment="1">
      <alignment horizontal="right" vertical="top"/>
    </xf>
    <xf numFmtId="0" fontId="1" fillId="0" borderId="1" xfId="0" applyFont="1" applyBorder="1" applyAlignment="1">
      <alignment horizontal="left" vertical="center"/>
    </xf>
    <xf numFmtId="0" fontId="3" fillId="0" borderId="2" xfId="0" applyFont="1" applyBorder="1" applyAlignment="1">
      <alignment horizontal="left" vertical="center" wrapText="1"/>
    </xf>
    <xf numFmtId="0" fontId="3" fillId="0" borderId="1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11" xfId="0" applyFont="1" applyBorder="1" applyAlignment="1">
      <alignment horizontal="left" vertical="center"/>
    </xf>
    <xf numFmtId="0" fontId="3" fillId="0" borderId="3" xfId="0" applyFont="1" applyBorder="1" applyAlignment="1">
      <alignment horizontal="left" vertical="center"/>
    </xf>
    <xf numFmtId="0" fontId="1" fillId="0" borderId="1" xfId="0" applyFont="1" applyBorder="1" applyAlignment="1">
      <alignment horizontal="left" vertical="center" wrapText="1"/>
    </xf>
    <xf numFmtId="0" fontId="10" fillId="0" borderId="16" xfId="0" applyFont="1" applyBorder="1" applyAlignment="1">
      <alignment horizontal="left" vertical="top" wrapText="1"/>
    </xf>
    <xf numFmtId="0" fontId="3" fillId="0" borderId="0" xfId="0" applyFont="1" applyAlignment="1">
      <alignment horizontal="center" vertical="top" wrapText="1"/>
    </xf>
    <xf numFmtId="0" fontId="3" fillId="0" borderId="2" xfId="0" applyFont="1" applyBorder="1" applyAlignment="1">
      <alignment horizontal="left"/>
    </xf>
    <xf numFmtId="0" fontId="3" fillId="0" borderId="11" xfId="0" applyFont="1" applyBorder="1" applyAlignment="1">
      <alignment horizontal="left"/>
    </xf>
    <xf numFmtId="0" fontId="3" fillId="0" borderId="3" xfId="0" applyFont="1" applyBorder="1" applyAlignment="1">
      <alignment horizontal="left"/>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5"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 xfId="0" applyFont="1" applyBorder="1" applyAlignment="1">
      <alignment vertical="center" wrapText="1"/>
    </xf>
    <xf numFmtId="0" fontId="12" fillId="6" borderId="0" xfId="0" applyFont="1" applyFill="1" applyAlignment="1">
      <alignment horizontal="right" vertical="top"/>
    </xf>
    <xf numFmtId="0" fontId="12" fillId="6" borderId="5" xfId="0" applyFont="1" applyFill="1" applyBorder="1" applyAlignment="1">
      <alignment horizontal="right" vertical="top"/>
    </xf>
    <xf numFmtId="0" fontId="1" fillId="0" borderId="0" xfId="0" applyFont="1" applyAlignment="1">
      <alignment horizontal="left" vertical="top" wrapText="1"/>
    </xf>
  </cellXfs>
  <cellStyles count="4">
    <cellStyle name="Excel Built-in Normal" xfId="2" xr:uid="{00000000-0005-0000-0000-000000000000}"/>
    <cellStyle name="Hyperlink 2" xfId="3" xr:uid="{00000000-0005-0000-0000-000001000000}"/>
    <cellStyle name="Įprastas" xfId="0" builtinId="0"/>
    <cellStyle name="Normalny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3"/>
  <sheetViews>
    <sheetView tabSelected="1" topLeftCell="A33" zoomScaleNormal="100" workbookViewId="0">
      <selection activeCell="E38" sqref="E38"/>
    </sheetView>
  </sheetViews>
  <sheetFormatPr defaultColWidth="9.28515625" defaultRowHeight="12.75"/>
  <cols>
    <col min="1" max="1" width="6.7109375" style="1" customWidth="1"/>
    <col min="2" max="2" width="49.42578125" style="1" customWidth="1"/>
    <col min="3" max="3" width="14.28515625" style="1" customWidth="1"/>
    <col min="4" max="4" width="16.7109375" style="1" customWidth="1"/>
    <col min="5" max="5" width="21.28515625" style="1" customWidth="1"/>
    <col min="6" max="6" width="21" style="1" customWidth="1"/>
    <col min="7" max="7" width="27" style="1" customWidth="1"/>
    <col min="8" max="8" width="9.28515625" style="1"/>
    <col min="9" max="9" width="9.42578125" style="1" bestFit="1" customWidth="1"/>
    <col min="10" max="16384" width="9.28515625" style="1"/>
  </cols>
  <sheetData>
    <row r="1" spans="1:11" s="2" customFormat="1" ht="15">
      <c r="E1" s="58" t="s">
        <v>0</v>
      </c>
      <c r="F1" s="58"/>
      <c r="G1" s="58"/>
    </row>
    <row r="2" spans="1:11" s="2" customFormat="1" ht="14.45" customHeight="1">
      <c r="D2" s="65"/>
      <c r="E2" s="65"/>
      <c r="F2" s="65"/>
      <c r="G2" s="65"/>
      <c r="H2" s="65"/>
      <c r="I2" s="65"/>
      <c r="J2" s="65"/>
      <c r="K2" s="65"/>
    </row>
    <row r="3" spans="1:11" s="2" customFormat="1" ht="15" customHeight="1">
      <c r="A3" s="89" t="s">
        <v>1</v>
      </c>
      <c r="B3" s="89"/>
      <c r="C3" s="89"/>
      <c r="D3" s="65"/>
      <c r="E3" s="65"/>
      <c r="F3" s="65"/>
      <c r="G3" s="65"/>
      <c r="H3" s="65"/>
      <c r="I3" s="65"/>
      <c r="J3" s="65"/>
      <c r="K3" s="65"/>
    </row>
    <row r="4" spans="1:11" s="2" customFormat="1" ht="15" customHeight="1"/>
    <row r="5" spans="1:11" s="2" customFormat="1" ht="15" customHeight="1"/>
    <row r="6" spans="1:11" s="2" customFormat="1" ht="15">
      <c r="A6" s="5"/>
      <c r="B6" s="5"/>
      <c r="C6" s="5"/>
      <c r="D6" s="5"/>
      <c r="E6" s="5"/>
      <c r="F6" s="5"/>
      <c r="G6" s="5"/>
    </row>
    <row r="7" spans="1:11" s="22" customFormat="1" ht="29.25" customHeight="1">
      <c r="A7" s="32"/>
      <c r="B7" s="32"/>
      <c r="C7" s="32"/>
      <c r="D7" s="34"/>
      <c r="E7" s="34"/>
      <c r="F7" s="34" t="s">
        <v>2</v>
      </c>
      <c r="G7" s="34"/>
    </row>
    <row r="8" spans="1:11" s="22" customFormat="1" ht="30">
      <c r="A8" s="32"/>
      <c r="B8" s="32"/>
      <c r="C8" s="32"/>
      <c r="D8" s="32" t="s">
        <v>3</v>
      </c>
      <c r="E8" s="54" t="s">
        <v>4</v>
      </c>
      <c r="F8" s="50" t="s">
        <v>5</v>
      </c>
      <c r="G8" s="32"/>
    </row>
    <row r="9" spans="1:11" s="22" customFormat="1" ht="15">
      <c r="A9" s="32"/>
      <c r="B9" s="32"/>
      <c r="C9" s="32"/>
      <c r="D9" s="32" t="s">
        <v>6</v>
      </c>
      <c r="E9" s="33"/>
      <c r="F9" s="33">
        <v>2015</v>
      </c>
      <c r="G9" s="35"/>
    </row>
    <row r="10" spans="1:11" s="22" customFormat="1" ht="30">
      <c r="A10" s="32"/>
      <c r="B10" s="32"/>
      <c r="C10" s="32"/>
      <c r="D10" s="32" t="s">
        <v>7</v>
      </c>
      <c r="E10" s="32"/>
      <c r="F10" s="33" t="s">
        <v>8</v>
      </c>
      <c r="G10" s="35"/>
    </row>
    <row r="11" spans="1:11" s="22" customFormat="1" ht="15.75" thickBot="1">
      <c r="A11" s="32"/>
      <c r="B11" s="32"/>
      <c r="C11" s="32"/>
      <c r="D11" s="32" t="s">
        <v>9</v>
      </c>
      <c r="E11" s="32"/>
      <c r="F11" s="51" t="s">
        <v>10</v>
      </c>
      <c r="G11" s="32"/>
    </row>
    <row r="12" spans="1:11" s="2" customFormat="1" ht="40.5" customHeight="1">
      <c r="A12" s="69" t="s">
        <v>11</v>
      </c>
      <c r="B12" s="69" t="s">
        <v>12</v>
      </c>
      <c r="C12" s="69" t="s">
        <v>13</v>
      </c>
      <c r="D12" s="69" t="s">
        <v>14</v>
      </c>
      <c r="E12" s="69" t="s">
        <v>15</v>
      </c>
      <c r="F12" s="69" t="s">
        <v>15</v>
      </c>
      <c r="G12" s="17" t="s">
        <v>16</v>
      </c>
    </row>
    <row r="13" spans="1:11" s="2" customFormat="1" ht="15">
      <c r="A13" s="70"/>
      <c r="B13" s="70"/>
      <c r="C13" s="70"/>
      <c r="D13" s="70"/>
      <c r="E13" s="70"/>
      <c r="F13" s="70"/>
      <c r="G13" s="18"/>
    </row>
    <row r="14" spans="1:11" s="2" customFormat="1" ht="15" customHeight="1">
      <c r="A14" s="20"/>
      <c r="B14" s="23" t="s">
        <v>17</v>
      </c>
      <c r="C14" s="20"/>
      <c r="D14" s="20"/>
      <c r="E14" s="44" t="s">
        <v>169</v>
      </c>
      <c r="F14" s="44" t="s">
        <v>169</v>
      </c>
      <c r="G14" s="20"/>
    </row>
    <row r="15" spans="1:11" s="2" customFormat="1" ht="15" customHeight="1">
      <c r="A15" s="16">
        <v>1</v>
      </c>
      <c r="B15" s="14" t="s">
        <v>18</v>
      </c>
      <c r="C15" s="24" t="s">
        <v>19</v>
      </c>
      <c r="D15" s="55">
        <v>100</v>
      </c>
      <c r="E15" s="36">
        <v>0</v>
      </c>
      <c r="F15" s="36" t="s">
        <v>20</v>
      </c>
      <c r="G15" s="36">
        <f>ROUND(D15*E15,2)</f>
        <v>0</v>
      </c>
    </row>
    <row r="16" spans="1:11" s="2" customFormat="1" ht="15">
      <c r="A16" s="16">
        <v>2</v>
      </c>
      <c r="B16" s="14" t="s">
        <v>21</v>
      </c>
      <c r="C16" s="24" t="s">
        <v>19</v>
      </c>
      <c r="D16" s="55">
        <v>60</v>
      </c>
      <c r="E16" s="36">
        <v>0</v>
      </c>
      <c r="F16" s="36" t="s">
        <v>20</v>
      </c>
      <c r="G16" s="36">
        <f t="shared" ref="G16:G32" si="0">ROUND(D16*E16,2)</f>
        <v>0</v>
      </c>
    </row>
    <row r="17" spans="1:7" s="2" customFormat="1" ht="27.4" customHeight="1">
      <c r="A17" s="16">
        <v>3</v>
      </c>
      <c r="B17" s="14" t="s">
        <v>22</v>
      </c>
      <c r="C17" s="24" t="s">
        <v>23</v>
      </c>
      <c r="D17" s="55">
        <v>10</v>
      </c>
      <c r="E17" s="36">
        <v>0</v>
      </c>
      <c r="F17" s="36" t="s">
        <v>20</v>
      </c>
      <c r="G17" s="36">
        <f t="shared" si="0"/>
        <v>0</v>
      </c>
    </row>
    <row r="18" spans="1:7" s="2" customFormat="1" ht="15" customHeight="1">
      <c r="A18" s="16">
        <v>4</v>
      </c>
      <c r="B18" s="14" t="s">
        <v>24</v>
      </c>
      <c r="C18" s="24" t="s">
        <v>23</v>
      </c>
      <c r="D18" s="55">
        <v>3</v>
      </c>
      <c r="E18" s="45" t="s">
        <v>20</v>
      </c>
      <c r="F18" s="46">
        <v>0</v>
      </c>
      <c r="G18" s="36">
        <f>ROUND(D18*F18,2)</f>
        <v>0</v>
      </c>
    </row>
    <row r="19" spans="1:7" s="2" customFormat="1" ht="15" customHeight="1">
      <c r="A19" s="16">
        <v>5</v>
      </c>
      <c r="B19" s="14" t="s">
        <v>25</v>
      </c>
      <c r="C19" s="24" t="s">
        <v>23</v>
      </c>
      <c r="D19" s="55">
        <v>3</v>
      </c>
      <c r="E19" s="45" t="s">
        <v>20</v>
      </c>
      <c r="F19" s="36">
        <v>0</v>
      </c>
      <c r="G19" s="36">
        <f t="shared" ref="G19:G31" si="1">ROUND(D19*F19,2)</f>
        <v>0</v>
      </c>
    </row>
    <row r="20" spans="1:7" s="2" customFormat="1" ht="15" customHeight="1">
      <c r="A20" s="16">
        <v>6</v>
      </c>
      <c r="B20" s="14" t="s">
        <v>26</v>
      </c>
      <c r="C20" s="24" t="s">
        <v>23</v>
      </c>
      <c r="D20" s="55">
        <v>3</v>
      </c>
      <c r="E20" s="45" t="s">
        <v>20</v>
      </c>
      <c r="F20" s="36">
        <v>0</v>
      </c>
      <c r="G20" s="36">
        <f t="shared" si="1"/>
        <v>0</v>
      </c>
    </row>
    <row r="21" spans="1:7" s="2" customFormat="1" ht="15" customHeight="1">
      <c r="A21" s="16">
        <v>7</v>
      </c>
      <c r="B21" s="14" t="s">
        <v>27</v>
      </c>
      <c r="C21" s="24" t="s">
        <v>23</v>
      </c>
      <c r="D21" s="55">
        <v>1</v>
      </c>
      <c r="E21" s="45" t="s">
        <v>20</v>
      </c>
      <c r="F21" s="36">
        <v>0</v>
      </c>
      <c r="G21" s="36">
        <f t="shared" si="1"/>
        <v>0</v>
      </c>
    </row>
    <row r="22" spans="1:7" s="2" customFormat="1" ht="15" customHeight="1">
      <c r="A22" s="16">
        <v>8</v>
      </c>
      <c r="B22" s="14" t="s">
        <v>28</v>
      </c>
      <c r="C22" s="24" t="s">
        <v>23</v>
      </c>
      <c r="D22" s="55">
        <v>1</v>
      </c>
      <c r="E22" s="45" t="s">
        <v>20</v>
      </c>
      <c r="F22" s="36">
        <v>0</v>
      </c>
      <c r="G22" s="36">
        <f t="shared" si="1"/>
        <v>0</v>
      </c>
    </row>
    <row r="23" spans="1:7" s="2" customFormat="1" ht="15" customHeight="1">
      <c r="A23" s="16">
        <v>9</v>
      </c>
      <c r="B23" s="14" t="s">
        <v>29</v>
      </c>
      <c r="C23" s="24" t="s">
        <v>23</v>
      </c>
      <c r="D23" s="55">
        <v>1</v>
      </c>
      <c r="E23" s="45" t="s">
        <v>20</v>
      </c>
      <c r="F23" s="36">
        <v>0</v>
      </c>
      <c r="G23" s="36">
        <f t="shared" si="1"/>
        <v>0</v>
      </c>
    </row>
    <row r="24" spans="1:7" s="2" customFormat="1" ht="15" customHeight="1">
      <c r="A24" s="16">
        <v>10</v>
      </c>
      <c r="B24" s="14" t="s">
        <v>30</v>
      </c>
      <c r="C24" s="24" t="s">
        <v>23</v>
      </c>
      <c r="D24" s="55">
        <v>1</v>
      </c>
      <c r="E24" s="45" t="s">
        <v>20</v>
      </c>
      <c r="F24" s="36">
        <v>0</v>
      </c>
      <c r="G24" s="36">
        <f t="shared" si="1"/>
        <v>0</v>
      </c>
    </row>
    <row r="25" spans="1:7" s="2" customFormat="1" ht="15" customHeight="1">
      <c r="A25" s="16">
        <v>11</v>
      </c>
      <c r="B25" s="14" t="s">
        <v>31</v>
      </c>
      <c r="C25" s="24" t="s">
        <v>23</v>
      </c>
      <c r="D25" s="55">
        <v>1</v>
      </c>
      <c r="E25" s="45" t="s">
        <v>20</v>
      </c>
      <c r="F25" s="36">
        <v>0</v>
      </c>
      <c r="G25" s="36">
        <f t="shared" si="1"/>
        <v>0</v>
      </c>
    </row>
    <row r="26" spans="1:7" s="2" customFormat="1" ht="15.75" customHeight="1">
      <c r="A26" s="16">
        <v>12</v>
      </c>
      <c r="B26" s="14" t="s">
        <v>32</v>
      </c>
      <c r="C26" s="24" t="s">
        <v>23</v>
      </c>
      <c r="D26" s="55">
        <v>1</v>
      </c>
      <c r="E26" s="45" t="s">
        <v>20</v>
      </c>
      <c r="F26" s="36">
        <v>0</v>
      </c>
      <c r="G26" s="36">
        <f t="shared" si="1"/>
        <v>0</v>
      </c>
    </row>
    <row r="27" spans="1:7" s="2" customFormat="1" ht="15" customHeight="1">
      <c r="A27" s="16">
        <v>13</v>
      </c>
      <c r="B27" s="14" t="s">
        <v>33</v>
      </c>
      <c r="C27" s="24" t="s">
        <v>23</v>
      </c>
      <c r="D27" s="55">
        <v>1</v>
      </c>
      <c r="E27" s="45" t="s">
        <v>20</v>
      </c>
      <c r="F27" s="36">
        <v>0</v>
      </c>
      <c r="G27" s="36">
        <f t="shared" si="1"/>
        <v>0</v>
      </c>
    </row>
    <row r="28" spans="1:7" s="2" customFormat="1" ht="15" customHeight="1">
      <c r="A28" s="16">
        <v>14</v>
      </c>
      <c r="B28" s="14" t="s">
        <v>34</v>
      </c>
      <c r="C28" s="24" t="s">
        <v>23</v>
      </c>
      <c r="D28" s="55">
        <v>1</v>
      </c>
      <c r="E28" s="45" t="s">
        <v>20</v>
      </c>
      <c r="F28" s="36">
        <v>0</v>
      </c>
      <c r="G28" s="36">
        <f t="shared" si="1"/>
        <v>0</v>
      </c>
    </row>
    <row r="29" spans="1:7" s="2" customFormat="1" ht="15" customHeight="1">
      <c r="A29" s="16">
        <v>15</v>
      </c>
      <c r="B29" s="14" t="s">
        <v>35</v>
      </c>
      <c r="C29" s="24" t="s">
        <v>23</v>
      </c>
      <c r="D29" s="55">
        <v>4</v>
      </c>
      <c r="E29" s="45" t="s">
        <v>20</v>
      </c>
      <c r="F29" s="36">
        <v>0</v>
      </c>
      <c r="G29" s="36">
        <f t="shared" si="1"/>
        <v>0</v>
      </c>
    </row>
    <row r="30" spans="1:7" s="2" customFormat="1" ht="15" customHeight="1">
      <c r="A30" s="16">
        <v>16</v>
      </c>
      <c r="B30" s="14" t="s">
        <v>36</v>
      </c>
      <c r="C30" s="24" t="s">
        <v>23</v>
      </c>
      <c r="D30" s="55">
        <v>4</v>
      </c>
      <c r="E30" s="45" t="s">
        <v>20</v>
      </c>
      <c r="F30" s="36">
        <v>0</v>
      </c>
      <c r="G30" s="36">
        <f t="shared" si="1"/>
        <v>0</v>
      </c>
    </row>
    <row r="31" spans="1:7" s="2" customFormat="1" ht="30.75" customHeight="1">
      <c r="A31" s="16">
        <v>17</v>
      </c>
      <c r="B31" s="14" t="s">
        <v>37</v>
      </c>
      <c r="C31" s="24" t="s">
        <v>23</v>
      </c>
      <c r="D31" s="55">
        <v>1</v>
      </c>
      <c r="E31" s="45" t="s">
        <v>20</v>
      </c>
      <c r="F31" s="36">
        <v>0</v>
      </c>
      <c r="G31" s="36">
        <f t="shared" si="1"/>
        <v>0</v>
      </c>
    </row>
    <row r="32" spans="1:7" s="2" customFormat="1" ht="105">
      <c r="A32" s="16">
        <v>18</v>
      </c>
      <c r="B32" s="14" t="s">
        <v>156</v>
      </c>
      <c r="C32" s="24" t="s">
        <v>38</v>
      </c>
      <c r="D32" s="55">
        <v>120</v>
      </c>
      <c r="E32" s="45">
        <v>0</v>
      </c>
      <c r="F32" s="36" t="s">
        <v>20</v>
      </c>
      <c r="G32" s="36">
        <f t="shared" si="0"/>
        <v>0</v>
      </c>
    </row>
    <row r="33" spans="1:7" s="2" customFormat="1" ht="15" customHeight="1">
      <c r="A33" s="12"/>
      <c r="B33" s="13" t="s">
        <v>39</v>
      </c>
      <c r="C33" s="12"/>
      <c r="D33" s="12"/>
      <c r="E33" s="47"/>
      <c r="F33" s="48"/>
      <c r="G33" s="20"/>
    </row>
    <row r="34" spans="1:7" s="2" customFormat="1" ht="15" customHeight="1">
      <c r="A34" s="16">
        <v>1</v>
      </c>
      <c r="B34" s="56" t="s">
        <v>40</v>
      </c>
      <c r="C34" s="24" t="s">
        <v>41</v>
      </c>
      <c r="D34" s="55">
        <v>70</v>
      </c>
      <c r="E34" s="49">
        <v>0</v>
      </c>
      <c r="F34" s="36" t="s">
        <v>20</v>
      </c>
      <c r="G34" s="16">
        <f t="shared" ref="G34:G36" si="2">ROUND(D34*E34,2)</f>
        <v>0</v>
      </c>
    </row>
    <row r="35" spans="1:7" s="2" customFormat="1" ht="15" customHeight="1">
      <c r="A35" s="16">
        <v>2</v>
      </c>
      <c r="B35" s="56" t="s">
        <v>42</v>
      </c>
      <c r="C35" s="24" t="s">
        <v>41</v>
      </c>
      <c r="D35" s="55">
        <v>70</v>
      </c>
      <c r="E35" s="49">
        <v>0</v>
      </c>
      <c r="F35" s="36" t="s">
        <v>20</v>
      </c>
      <c r="G35" s="16">
        <f t="shared" si="2"/>
        <v>0</v>
      </c>
    </row>
    <row r="36" spans="1:7" s="2" customFormat="1" ht="15" customHeight="1">
      <c r="A36" s="16">
        <v>3</v>
      </c>
      <c r="B36" s="56" t="s">
        <v>43</v>
      </c>
      <c r="C36" s="24" t="s">
        <v>41</v>
      </c>
      <c r="D36" s="55">
        <v>60</v>
      </c>
      <c r="E36" s="49">
        <v>0</v>
      </c>
      <c r="F36" s="36" t="s">
        <v>20</v>
      </c>
      <c r="G36" s="16">
        <f t="shared" si="2"/>
        <v>0</v>
      </c>
    </row>
    <row r="37" spans="1:7" s="2" customFormat="1" ht="15" customHeight="1">
      <c r="A37" s="16">
        <v>4</v>
      </c>
      <c r="B37" s="56" t="s">
        <v>44</v>
      </c>
      <c r="C37" s="24" t="s">
        <v>45</v>
      </c>
      <c r="D37" s="24">
        <v>1</v>
      </c>
      <c r="E37" s="45" t="s">
        <v>20</v>
      </c>
      <c r="F37" s="36">
        <v>0</v>
      </c>
      <c r="G37" s="16">
        <f t="shared" ref="G37:G51" si="3">ROUND(D37*F37,2)</f>
        <v>0</v>
      </c>
    </row>
    <row r="38" spans="1:7" s="2" customFormat="1" ht="15" customHeight="1">
      <c r="A38" s="16">
        <v>5</v>
      </c>
      <c r="B38" s="14" t="s">
        <v>46</v>
      </c>
      <c r="C38" s="24" t="s">
        <v>41</v>
      </c>
      <c r="D38" s="24">
        <v>3</v>
      </c>
      <c r="E38" s="45" t="s">
        <v>20</v>
      </c>
      <c r="F38" s="36">
        <v>0</v>
      </c>
      <c r="G38" s="16">
        <f t="shared" si="3"/>
        <v>0</v>
      </c>
    </row>
    <row r="39" spans="1:7" s="2" customFormat="1" ht="15" customHeight="1">
      <c r="A39" s="16">
        <v>6</v>
      </c>
      <c r="B39" s="14" t="s">
        <v>47</v>
      </c>
      <c r="C39" s="24" t="s">
        <v>23</v>
      </c>
      <c r="D39" s="24">
        <v>3</v>
      </c>
      <c r="E39" s="45" t="s">
        <v>20</v>
      </c>
      <c r="F39" s="36">
        <v>0</v>
      </c>
      <c r="G39" s="16">
        <f t="shared" si="3"/>
        <v>0</v>
      </c>
    </row>
    <row r="40" spans="1:7" s="2" customFormat="1" ht="15" customHeight="1">
      <c r="A40" s="16">
        <v>7</v>
      </c>
      <c r="B40" s="14" t="s">
        <v>48</v>
      </c>
      <c r="C40" s="24" t="s">
        <v>23</v>
      </c>
      <c r="D40" s="24">
        <v>3</v>
      </c>
      <c r="E40" s="45" t="s">
        <v>20</v>
      </c>
      <c r="F40" s="36">
        <v>0</v>
      </c>
      <c r="G40" s="16">
        <f t="shared" si="3"/>
        <v>0</v>
      </c>
    </row>
    <row r="41" spans="1:7" s="2" customFormat="1" ht="15" customHeight="1">
      <c r="A41" s="16">
        <v>8</v>
      </c>
      <c r="B41" s="14" t="s">
        <v>49</v>
      </c>
      <c r="C41" s="24" t="s">
        <v>23</v>
      </c>
      <c r="D41" s="24">
        <v>3</v>
      </c>
      <c r="E41" s="45" t="s">
        <v>20</v>
      </c>
      <c r="F41" s="36">
        <v>0</v>
      </c>
      <c r="G41" s="16">
        <f t="shared" si="3"/>
        <v>0</v>
      </c>
    </row>
    <row r="42" spans="1:7" s="2" customFormat="1" ht="15" customHeight="1">
      <c r="A42" s="16">
        <v>9</v>
      </c>
      <c r="B42" s="14" t="s">
        <v>50</v>
      </c>
      <c r="C42" s="24" t="s">
        <v>23</v>
      </c>
      <c r="D42" s="24">
        <v>1</v>
      </c>
      <c r="E42" s="45" t="s">
        <v>20</v>
      </c>
      <c r="F42" s="36">
        <v>0</v>
      </c>
      <c r="G42" s="16">
        <f t="shared" si="3"/>
        <v>0</v>
      </c>
    </row>
    <row r="43" spans="1:7" s="2" customFormat="1" ht="15" customHeight="1">
      <c r="A43" s="16">
        <v>10</v>
      </c>
      <c r="B43" s="14" t="s">
        <v>51</v>
      </c>
      <c r="C43" s="24" t="s">
        <v>23</v>
      </c>
      <c r="D43" s="24">
        <v>1</v>
      </c>
      <c r="E43" s="45" t="s">
        <v>20</v>
      </c>
      <c r="F43" s="36">
        <v>0</v>
      </c>
      <c r="G43" s="16">
        <f t="shared" si="3"/>
        <v>0</v>
      </c>
    </row>
    <row r="44" spans="1:7" s="2" customFormat="1" ht="15" customHeight="1">
      <c r="A44" s="16">
        <v>11</v>
      </c>
      <c r="B44" s="14" t="s">
        <v>52</v>
      </c>
      <c r="C44" s="24" t="s">
        <v>23</v>
      </c>
      <c r="D44" s="24">
        <v>1</v>
      </c>
      <c r="E44" s="45" t="s">
        <v>20</v>
      </c>
      <c r="F44" s="36">
        <v>0</v>
      </c>
      <c r="G44" s="16">
        <f t="shared" si="3"/>
        <v>0</v>
      </c>
    </row>
    <row r="45" spans="1:7" s="2" customFormat="1" ht="15" customHeight="1">
      <c r="A45" s="16">
        <v>12</v>
      </c>
      <c r="B45" s="14" t="s">
        <v>53</v>
      </c>
      <c r="C45" s="24" t="s">
        <v>23</v>
      </c>
      <c r="D45" s="24">
        <v>1</v>
      </c>
      <c r="E45" s="45" t="s">
        <v>20</v>
      </c>
      <c r="F45" s="36">
        <v>0</v>
      </c>
      <c r="G45" s="16">
        <f t="shared" si="3"/>
        <v>0</v>
      </c>
    </row>
    <row r="46" spans="1:7" s="2" customFormat="1" ht="15" customHeight="1">
      <c r="A46" s="16">
        <v>13</v>
      </c>
      <c r="B46" s="14" t="s">
        <v>54</v>
      </c>
      <c r="C46" s="24" t="s">
        <v>23</v>
      </c>
      <c r="D46" s="24">
        <v>1</v>
      </c>
      <c r="E46" s="45" t="s">
        <v>20</v>
      </c>
      <c r="F46" s="36">
        <v>0</v>
      </c>
      <c r="G46" s="16">
        <f t="shared" si="3"/>
        <v>0</v>
      </c>
    </row>
    <row r="47" spans="1:7" s="2" customFormat="1" ht="15" customHeight="1">
      <c r="A47" s="16">
        <v>14</v>
      </c>
      <c r="B47" s="14" t="s">
        <v>55</v>
      </c>
      <c r="C47" s="24" t="s">
        <v>23</v>
      </c>
      <c r="D47" s="24">
        <v>1</v>
      </c>
      <c r="E47" s="45" t="s">
        <v>20</v>
      </c>
      <c r="F47" s="36">
        <v>0</v>
      </c>
      <c r="G47" s="16">
        <f t="shared" si="3"/>
        <v>0</v>
      </c>
    </row>
    <row r="48" spans="1:7" s="2" customFormat="1" ht="15" customHeight="1">
      <c r="A48" s="16">
        <v>15</v>
      </c>
      <c r="B48" s="14" t="s">
        <v>172</v>
      </c>
      <c r="C48" s="24" t="s">
        <v>23</v>
      </c>
      <c r="D48" s="24">
        <v>1</v>
      </c>
      <c r="E48" s="45" t="s">
        <v>20</v>
      </c>
      <c r="F48" s="36">
        <v>0</v>
      </c>
      <c r="G48" s="16">
        <f t="shared" si="3"/>
        <v>0</v>
      </c>
    </row>
    <row r="49" spans="1:9" s="2" customFormat="1" ht="15" customHeight="1">
      <c r="A49" s="16">
        <v>16</v>
      </c>
      <c r="B49" s="14" t="s">
        <v>56</v>
      </c>
      <c r="C49" s="24" t="s">
        <v>23</v>
      </c>
      <c r="D49" s="24">
        <v>1</v>
      </c>
      <c r="E49" s="45" t="s">
        <v>20</v>
      </c>
      <c r="F49" s="36">
        <v>0</v>
      </c>
      <c r="G49" s="16">
        <f t="shared" si="3"/>
        <v>0</v>
      </c>
    </row>
    <row r="50" spans="1:9" s="2" customFormat="1" ht="14.25" customHeight="1">
      <c r="A50" s="16">
        <v>17</v>
      </c>
      <c r="B50" s="14" t="s">
        <v>57</v>
      </c>
      <c r="C50" s="24" t="s">
        <v>23</v>
      </c>
      <c r="D50" s="24">
        <v>1</v>
      </c>
      <c r="E50" s="45" t="s">
        <v>20</v>
      </c>
      <c r="F50" s="36">
        <v>0</v>
      </c>
      <c r="G50" s="16">
        <f t="shared" si="3"/>
        <v>0</v>
      </c>
    </row>
    <row r="51" spans="1:9" s="2" customFormat="1" ht="14.25" customHeight="1">
      <c r="A51" s="16">
        <v>18</v>
      </c>
      <c r="B51" s="14" t="s">
        <v>58</v>
      </c>
      <c r="C51" s="24" t="s">
        <v>23</v>
      </c>
      <c r="D51" s="24">
        <v>1</v>
      </c>
      <c r="E51" s="45" t="s">
        <v>20</v>
      </c>
      <c r="F51" s="36">
        <v>0</v>
      </c>
      <c r="G51" s="16">
        <f t="shared" si="3"/>
        <v>0</v>
      </c>
    </row>
    <row r="52" spans="1:9" s="2" customFormat="1" ht="14.25" customHeight="1">
      <c r="A52" s="11"/>
      <c r="B52" s="71" t="s">
        <v>59</v>
      </c>
      <c r="C52" s="72"/>
      <c r="D52" s="72"/>
      <c r="E52" s="72"/>
      <c r="F52" s="73"/>
      <c r="G52" s="37">
        <f>SUM(G15:G51)</f>
        <v>0</v>
      </c>
    </row>
    <row r="53" spans="1:9" s="2" customFormat="1" ht="14.25" customHeight="1">
      <c r="A53" s="11"/>
      <c r="B53" s="74" t="s">
        <v>60</v>
      </c>
      <c r="C53" s="75"/>
      <c r="D53" s="75"/>
      <c r="E53" s="75"/>
      <c r="F53" s="76"/>
      <c r="G53" s="19">
        <v>0.21</v>
      </c>
    </row>
    <row r="54" spans="1:9" s="2" customFormat="1" ht="19.5" customHeight="1">
      <c r="A54" s="11"/>
      <c r="B54" s="77" t="s">
        <v>61</v>
      </c>
      <c r="C54" s="78"/>
      <c r="D54" s="78"/>
      <c r="E54" s="78"/>
      <c r="F54" s="79"/>
      <c r="G54" s="38">
        <f>G55-G52</f>
        <v>0</v>
      </c>
    </row>
    <row r="55" spans="1:9" s="2" customFormat="1" ht="23.25" customHeight="1">
      <c r="A55" s="11"/>
      <c r="B55" s="100" t="s">
        <v>62</v>
      </c>
      <c r="C55" s="100"/>
      <c r="D55" s="100"/>
      <c r="E55" s="100"/>
      <c r="F55" s="101"/>
      <c r="G55" s="39">
        <f>ROUND(G52*1.21,2)</f>
        <v>0</v>
      </c>
    </row>
    <row r="56" spans="1:9" s="2" customFormat="1" ht="15" customHeight="1">
      <c r="A56" s="102" t="s">
        <v>170</v>
      </c>
      <c r="B56" s="102"/>
      <c r="C56" s="102"/>
      <c r="D56" s="102"/>
      <c r="E56" s="102"/>
      <c r="F56" s="102"/>
      <c r="G56" s="102"/>
    </row>
    <row r="57" spans="1:9" s="2" customFormat="1" ht="15">
      <c r="A57" s="102"/>
      <c r="B57" s="102"/>
      <c r="C57" s="102"/>
      <c r="D57" s="102"/>
      <c r="E57" s="102"/>
      <c r="F57" s="102"/>
      <c r="G57" s="102"/>
    </row>
    <row r="58" spans="1:9" s="2" customFormat="1" ht="50.25" customHeight="1">
      <c r="A58" s="102"/>
      <c r="B58" s="102"/>
      <c r="C58" s="102"/>
      <c r="D58" s="102"/>
      <c r="E58" s="102"/>
      <c r="F58" s="102"/>
      <c r="G58" s="102"/>
    </row>
    <row r="59" spans="1:9" s="2" customFormat="1" ht="50.25" customHeight="1">
      <c r="A59" s="102" t="s">
        <v>155</v>
      </c>
      <c r="B59" s="102"/>
      <c r="C59" s="102"/>
      <c r="D59" s="57"/>
      <c r="E59" s="57"/>
      <c r="F59" s="57"/>
    </row>
    <row r="60" spans="1:9" s="2" customFormat="1" ht="15"/>
    <row r="61" spans="1:9" s="2" customFormat="1" ht="15">
      <c r="A61" s="4" t="s">
        <v>63</v>
      </c>
      <c r="B61" s="3" t="s">
        <v>64</v>
      </c>
      <c r="C61" s="90" t="s">
        <v>65</v>
      </c>
      <c r="D61" s="91"/>
      <c r="E61" s="91"/>
      <c r="F61" s="91"/>
      <c r="G61" s="91"/>
      <c r="H61" s="91"/>
      <c r="I61" s="92"/>
    </row>
    <row r="62" spans="1:9" s="2" customFormat="1" ht="15">
      <c r="A62" s="93"/>
      <c r="B62" s="94"/>
      <c r="C62" s="80" t="s">
        <v>166</v>
      </c>
      <c r="D62" s="80"/>
      <c r="E62" s="80"/>
      <c r="F62" s="80"/>
      <c r="G62" s="80"/>
      <c r="H62" s="80"/>
      <c r="I62" s="80"/>
    </row>
    <row r="63" spans="1:9" s="2" customFormat="1" ht="34.5" customHeight="1">
      <c r="A63" s="95"/>
      <c r="B63" s="96"/>
      <c r="C63" s="87" t="s">
        <v>167</v>
      </c>
      <c r="D63" s="87"/>
      <c r="E63" s="87"/>
      <c r="F63" s="87"/>
      <c r="G63" s="87"/>
      <c r="H63" s="87"/>
      <c r="I63" s="87"/>
    </row>
    <row r="64" spans="1:9" s="2" customFormat="1" ht="27.75" customHeight="1">
      <c r="A64" s="95"/>
      <c r="B64" s="96"/>
      <c r="C64" s="99" t="s">
        <v>168</v>
      </c>
      <c r="D64" s="99"/>
      <c r="E64" s="99"/>
      <c r="F64" s="99"/>
      <c r="G64" s="99"/>
      <c r="H64" s="99"/>
      <c r="I64" s="99"/>
    </row>
    <row r="65" spans="1:9" s="2" customFormat="1" ht="29.25" customHeight="1">
      <c r="A65" s="97"/>
      <c r="B65" s="98"/>
      <c r="C65" s="87" t="s">
        <v>66</v>
      </c>
      <c r="D65" s="87"/>
      <c r="E65" s="87"/>
      <c r="F65" s="87"/>
      <c r="G65" s="87"/>
      <c r="H65" s="87"/>
      <c r="I65" s="87"/>
    </row>
    <row r="66" spans="1:9" s="2" customFormat="1" ht="15">
      <c r="A66"/>
      <c r="B66" s="6"/>
      <c r="C66" s="7"/>
      <c r="D66" s="7"/>
      <c r="E66" s="7"/>
      <c r="F66" s="7"/>
      <c r="G66" s="7"/>
      <c r="H66" s="7"/>
      <c r="I66" s="7"/>
    </row>
    <row r="67" spans="1:9" s="2" customFormat="1" ht="15">
      <c r="A67" s="4" t="s">
        <v>67</v>
      </c>
      <c r="B67" s="3" t="s">
        <v>68</v>
      </c>
      <c r="C67" s="84" t="s">
        <v>69</v>
      </c>
      <c r="D67" s="85"/>
      <c r="E67" s="85"/>
      <c r="F67" s="85"/>
      <c r="G67" s="85"/>
      <c r="H67" s="85"/>
      <c r="I67" s="86"/>
    </row>
    <row r="68" spans="1:9" s="2" customFormat="1" ht="15">
      <c r="A68" s="59"/>
      <c r="B68" s="60"/>
      <c r="C68" s="66" t="s">
        <v>70</v>
      </c>
      <c r="D68" s="67"/>
      <c r="E68" s="67"/>
      <c r="F68" s="67"/>
      <c r="G68" s="67"/>
      <c r="H68" s="67"/>
      <c r="I68" s="68"/>
    </row>
    <row r="69" spans="1:9" s="2" customFormat="1" ht="45" customHeight="1">
      <c r="A69" s="61"/>
      <c r="B69" s="62"/>
      <c r="C69" s="66" t="s">
        <v>157</v>
      </c>
      <c r="D69" s="67"/>
      <c r="E69" s="67"/>
      <c r="F69" s="67"/>
      <c r="G69" s="67"/>
      <c r="H69" s="67"/>
      <c r="I69" s="68"/>
    </row>
    <row r="70" spans="1:9" s="2" customFormat="1" ht="30.75" customHeight="1">
      <c r="A70" s="61"/>
      <c r="B70" s="62"/>
      <c r="C70" s="66" t="s">
        <v>158</v>
      </c>
      <c r="D70" s="67"/>
      <c r="E70" s="67"/>
      <c r="F70" s="67"/>
      <c r="G70" s="67"/>
      <c r="H70" s="67"/>
      <c r="I70" s="68"/>
    </row>
    <row r="71" spans="1:9" s="2" customFormat="1" ht="63.75" customHeight="1">
      <c r="A71" s="61"/>
      <c r="B71" s="62"/>
      <c r="C71" s="66" t="s">
        <v>171</v>
      </c>
      <c r="D71" s="67"/>
      <c r="E71" s="67"/>
      <c r="F71" s="67"/>
      <c r="G71" s="67"/>
      <c r="H71" s="67"/>
      <c r="I71" s="68"/>
    </row>
    <row r="72" spans="1:9" s="2" customFormat="1" ht="32.25" customHeight="1">
      <c r="A72" s="63"/>
      <c r="B72" s="64"/>
      <c r="C72" s="66" t="s">
        <v>159</v>
      </c>
      <c r="D72" s="67"/>
      <c r="E72" s="67"/>
      <c r="F72" s="67"/>
      <c r="G72" s="67"/>
      <c r="H72" s="67"/>
      <c r="I72" s="68"/>
    </row>
    <row r="73" spans="1:9" s="2" customFormat="1" ht="15">
      <c r="A73"/>
      <c r="B73" s="6"/>
      <c r="C73" s="8"/>
      <c r="D73" s="8"/>
      <c r="E73" s="8"/>
      <c r="F73" s="8"/>
      <c r="G73" s="8"/>
      <c r="H73"/>
      <c r="I73"/>
    </row>
    <row r="74" spans="1:9" s="2" customFormat="1" ht="15">
      <c r="A74" s="4" t="s">
        <v>71</v>
      </c>
      <c r="B74" s="9" t="s">
        <v>72</v>
      </c>
      <c r="C74" s="80" t="s">
        <v>160</v>
      </c>
      <c r="D74" s="80"/>
      <c r="E74" s="80"/>
      <c r="F74" s="80"/>
      <c r="G74" s="80"/>
      <c r="H74" s="80"/>
      <c r="I74" s="80"/>
    </row>
    <row r="75" spans="1:9" s="2" customFormat="1" ht="15">
      <c r="B75" s="10"/>
    </row>
    <row r="76" spans="1:9" s="2" customFormat="1" ht="15">
      <c r="A76" s="4" t="s">
        <v>73</v>
      </c>
      <c r="B76" s="3" t="s">
        <v>74</v>
      </c>
      <c r="C76" s="81" t="s">
        <v>161</v>
      </c>
      <c r="D76" s="82"/>
      <c r="E76" s="82"/>
      <c r="F76" s="82"/>
      <c r="G76" s="82"/>
      <c r="H76" s="82"/>
      <c r="I76" s="83"/>
    </row>
    <row r="77" spans="1:9" s="2" customFormat="1" ht="35.25" customHeight="1">
      <c r="A77" s="59"/>
      <c r="B77" s="60"/>
      <c r="C77" s="66" t="s">
        <v>162</v>
      </c>
      <c r="D77" s="67"/>
      <c r="E77" s="67"/>
      <c r="F77" s="67"/>
      <c r="G77" s="67"/>
      <c r="H77" s="67"/>
      <c r="I77" s="68"/>
    </row>
    <row r="78" spans="1:9" s="2" customFormat="1" ht="27.75" customHeight="1">
      <c r="A78" s="61"/>
      <c r="B78" s="62"/>
      <c r="C78" s="66" t="s">
        <v>163</v>
      </c>
      <c r="D78" s="67"/>
      <c r="E78" s="67"/>
      <c r="F78" s="67"/>
      <c r="G78" s="67"/>
      <c r="H78" s="67"/>
      <c r="I78" s="68"/>
    </row>
    <row r="79" spans="1:9" s="2" customFormat="1" ht="51" customHeight="1">
      <c r="A79" s="61"/>
      <c r="B79" s="62"/>
      <c r="C79" s="66" t="s">
        <v>165</v>
      </c>
      <c r="D79" s="67"/>
      <c r="E79" s="67"/>
      <c r="F79" s="67"/>
      <c r="G79" s="67"/>
      <c r="H79" s="67"/>
      <c r="I79" s="68"/>
    </row>
    <row r="80" spans="1:9" s="2" customFormat="1" ht="53.25" customHeight="1">
      <c r="A80" s="61"/>
      <c r="B80" s="62"/>
      <c r="C80" s="87" t="s">
        <v>164</v>
      </c>
      <c r="D80" s="87"/>
      <c r="E80" s="87"/>
      <c r="F80" s="87"/>
      <c r="G80" s="87"/>
      <c r="H80" s="87"/>
      <c r="I80" s="87"/>
    </row>
    <row r="81" spans="1:9" s="2" customFormat="1" ht="33" customHeight="1">
      <c r="A81" s="63"/>
      <c r="B81" s="64"/>
      <c r="C81" s="87" t="s">
        <v>75</v>
      </c>
      <c r="D81" s="87"/>
      <c r="E81" s="87"/>
      <c r="F81" s="87"/>
      <c r="G81" s="87"/>
      <c r="H81" s="87"/>
      <c r="I81" s="87"/>
    </row>
    <row r="82" spans="1:9" s="2" customFormat="1" ht="33" customHeight="1">
      <c r="A82" s="30"/>
      <c r="B82" s="30"/>
      <c r="C82" s="31"/>
      <c r="D82" s="31"/>
      <c r="E82" s="31"/>
      <c r="F82" s="31"/>
      <c r="G82" s="31"/>
      <c r="H82" s="31"/>
      <c r="I82" s="31"/>
    </row>
    <row r="83" spans="1:9" s="2" customFormat="1" ht="41.45" customHeight="1">
      <c r="B83" s="88" t="s">
        <v>76</v>
      </c>
      <c r="C83" s="88"/>
      <c r="D83" s="88"/>
      <c r="E83" s="88"/>
      <c r="F83" s="88"/>
      <c r="G83" s="88"/>
    </row>
    <row r="84" spans="1:9" s="2" customFormat="1" ht="15">
      <c r="A84" s="52" t="s">
        <v>77</v>
      </c>
      <c r="B84" s="21" t="s">
        <v>78</v>
      </c>
      <c r="C84" s="21" t="s">
        <v>79</v>
      </c>
      <c r="D84" s="21" t="s">
        <v>80</v>
      </c>
      <c r="E84" s="21" t="s">
        <v>81</v>
      </c>
      <c r="F84" s="26" t="s">
        <v>82</v>
      </c>
      <c r="G84" s="21" t="s">
        <v>83</v>
      </c>
    </row>
    <row r="85" spans="1:9" ht="30">
      <c r="A85" s="15">
        <v>1</v>
      </c>
      <c r="B85" s="15" t="s">
        <v>84</v>
      </c>
      <c r="C85" s="15" t="s">
        <v>85</v>
      </c>
      <c r="D85" s="15" t="s">
        <v>86</v>
      </c>
      <c r="E85" s="15" t="s">
        <v>87</v>
      </c>
      <c r="F85" s="27">
        <v>2008</v>
      </c>
      <c r="G85" s="15" t="s">
        <v>88</v>
      </c>
    </row>
    <row r="86" spans="1:9" ht="15">
      <c r="A86" s="15">
        <f>A85+1</f>
        <v>2</v>
      </c>
      <c r="B86" s="15" t="s">
        <v>89</v>
      </c>
      <c r="C86" s="15" t="s">
        <v>90</v>
      </c>
      <c r="D86" s="15" t="s">
        <v>91</v>
      </c>
      <c r="E86" s="15" t="s">
        <v>92</v>
      </c>
      <c r="F86" s="28">
        <v>2007</v>
      </c>
      <c r="G86" s="15" t="s">
        <v>93</v>
      </c>
    </row>
    <row r="87" spans="1:9" ht="15">
      <c r="A87" s="15">
        <f t="shared" ref="A87:A103" si="4">A86+1</f>
        <v>3</v>
      </c>
      <c r="B87" s="15" t="s">
        <v>89</v>
      </c>
      <c r="C87" s="15" t="s">
        <v>90</v>
      </c>
      <c r="D87" s="15" t="s">
        <v>91</v>
      </c>
      <c r="E87" s="15" t="s">
        <v>94</v>
      </c>
      <c r="F87" s="28">
        <v>2011</v>
      </c>
      <c r="G87" s="15" t="s">
        <v>95</v>
      </c>
    </row>
    <row r="88" spans="1:9" ht="15">
      <c r="A88" s="15">
        <f t="shared" si="4"/>
        <v>4</v>
      </c>
      <c r="B88" s="16" t="s">
        <v>96</v>
      </c>
      <c r="C88" s="16" t="s">
        <v>97</v>
      </c>
      <c r="D88" s="16" t="s">
        <v>98</v>
      </c>
      <c r="E88" s="16" t="s">
        <v>99</v>
      </c>
      <c r="F88" s="29">
        <v>2011</v>
      </c>
      <c r="G88" s="15" t="s">
        <v>100</v>
      </c>
    </row>
    <row r="89" spans="1:9" ht="30">
      <c r="A89" s="15">
        <f t="shared" si="4"/>
        <v>5</v>
      </c>
      <c r="B89" s="16" t="s">
        <v>96</v>
      </c>
      <c r="C89" s="16" t="s">
        <v>101</v>
      </c>
      <c r="D89" s="16" t="s">
        <v>102</v>
      </c>
      <c r="E89" s="16" t="s">
        <v>103</v>
      </c>
      <c r="F89" s="29">
        <v>2021</v>
      </c>
      <c r="G89" s="15" t="s">
        <v>104</v>
      </c>
    </row>
    <row r="90" spans="1:9" ht="15">
      <c r="A90" s="15">
        <f t="shared" si="4"/>
        <v>6</v>
      </c>
      <c r="B90" s="16" t="s">
        <v>89</v>
      </c>
      <c r="C90" s="16" t="s">
        <v>105</v>
      </c>
      <c r="D90" s="16" t="s">
        <v>106</v>
      </c>
      <c r="E90" s="16" t="s">
        <v>107</v>
      </c>
      <c r="F90" s="29">
        <v>2008</v>
      </c>
      <c r="G90" s="15">
        <v>52865</v>
      </c>
    </row>
    <row r="91" spans="1:9" ht="15">
      <c r="A91" s="15">
        <f t="shared" si="4"/>
        <v>7</v>
      </c>
      <c r="B91" s="16" t="s">
        <v>108</v>
      </c>
      <c r="C91" s="16" t="s">
        <v>109</v>
      </c>
      <c r="D91" s="16" t="s">
        <v>110</v>
      </c>
      <c r="E91" s="16" t="s">
        <v>111</v>
      </c>
      <c r="F91" s="29">
        <v>2013</v>
      </c>
      <c r="G91" s="15" t="s">
        <v>112</v>
      </c>
    </row>
    <row r="92" spans="1:9" ht="15.75" thickBot="1">
      <c r="A92" s="15">
        <f t="shared" si="4"/>
        <v>8</v>
      </c>
      <c r="B92" s="16" t="s">
        <v>113</v>
      </c>
      <c r="C92" s="16" t="s">
        <v>114</v>
      </c>
      <c r="D92" s="16" t="s">
        <v>115</v>
      </c>
      <c r="E92" s="16" t="s">
        <v>116</v>
      </c>
      <c r="F92" s="29">
        <v>2014</v>
      </c>
      <c r="G92" s="15" t="s">
        <v>117</v>
      </c>
    </row>
    <row r="93" spans="1:9" ht="15.75" thickBot="1">
      <c r="A93" s="15">
        <f t="shared" si="4"/>
        <v>9</v>
      </c>
      <c r="B93" s="16" t="s">
        <v>113</v>
      </c>
      <c r="C93" s="16" t="s">
        <v>118</v>
      </c>
      <c r="D93" s="16" t="s">
        <v>118</v>
      </c>
      <c r="E93" s="16" t="s">
        <v>119</v>
      </c>
      <c r="F93" s="29">
        <v>1981</v>
      </c>
      <c r="G93" s="53">
        <v>781380</v>
      </c>
    </row>
    <row r="94" spans="1:9" ht="15">
      <c r="A94" s="15">
        <f t="shared" si="4"/>
        <v>10</v>
      </c>
      <c r="B94" s="16" t="s">
        <v>96</v>
      </c>
      <c r="C94" s="16" t="s">
        <v>120</v>
      </c>
      <c r="D94" s="16" t="s">
        <v>120</v>
      </c>
      <c r="E94" s="16" t="s">
        <v>121</v>
      </c>
      <c r="F94" s="29">
        <v>1981</v>
      </c>
      <c r="G94" s="15">
        <v>12967</v>
      </c>
    </row>
    <row r="95" spans="1:9" ht="15">
      <c r="A95" s="15">
        <f t="shared" si="4"/>
        <v>11</v>
      </c>
      <c r="B95" s="15" t="s">
        <v>89</v>
      </c>
      <c r="C95" s="15" t="s">
        <v>122</v>
      </c>
      <c r="D95" s="15" t="s">
        <v>123</v>
      </c>
      <c r="E95" s="15" t="s">
        <v>124</v>
      </c>
      <c r="F95" s="28">
        <v>2015</v>
      </c>
      <c r="G95" s="15" t="s">
        <v>125</v>
      </c>
    </row>
    <row r="96" spans="1:9" ht="15">
      <c r="A96" s="15">
        <f t="shared" si="4"/>
        <v>12</v>
      </c>
      <c r="B96" s="15" t="s">
        <v>89</v>
      </c>
      <c r="C96" s="15" t="s">
        <v>126</v>
      </c>
      <c r="D96" s="15" t="s">
        <v>127</v>
      </c>
      <c r="E96" s="15" t="s">
        <v>128</v>
      </c>
      <c r="F96" s="28">
        <v>1998</v>
      </c>
      <c r="G96" s="15">
        <v>710378</v>
      </c>
    </row>
    <row r="97" spans="1:7" ht="30">
      <c r="A97" s="15">
        <f t="shared" si="4"/>
        <v>13</v>
      </c>
      <c r="B97" s="15" t="s">
        <v>89</v>
      </c>
      <c r="C97" s="15" t="s">
        <v>129</v>
      </c>
      <c r="D97" s="15">
        <v>5100</v>
      </c>
      <c r="E97" s="15" t="s">
        <v>130</v>
      </c>
      <c r="F97" s="28">
        <v>2019</v>
      </c>
      <c r="G97" s="15" t="s">
        <v>131</v>
      </c>
    </row>
    <row r="98" spans="1:7" ht="15">
      <c r="A98" s="15">
        <f t="shared" si="4"/>
        <v>14</v>
      </c>
      <c r="B98" s="25" t="s">
        <v>132</v>
      </c>
      <c r="C98" s="25" t="s">
        <v>133</v>
      </c>
      <c r="D98" s="25" t="s">
        <v>134</v>
      </c>
      <c r="E98" s="25" t="s">
        <v>135</v>
      </c>
      <c r="F98" s="25">
        <v>2022</v>
      </c>
      <c r="G98" s="25" t="s">
        <v>136</v>
      </c>
    </row>
    <row r="99" spans="1:7" ht="15">
      <c r="A99" s="15">
        <f t="shared" si="4"/>
        <v>15</v>
      </c>
      <c r="B99" s="25" t="s">
        <v>132</v>
      </c>
      <c r="C99" s="25" t="s">
        <v>137</v>
      </c>
      <c r="D99" s="25" t="s">
        <v>137</v>
      </c>
      <c r="E99" s="25" t="s">
        <v>138</v>
      </c>
      <c r="F99" s="25">
        <v>2023</v>
      </c>
      <c r="G99" s="25" t="s">
        <v>139</v>
      </c>
    </row>
    <row r="100" spans="1:7" ht="15">
      <c r="A100" s="15">
        <f t="shared" si="4"/>
        <v>16</v>
      </c>
      <c r="B100" s="25" t="s">
        <v>89</v>
      </c>
      <c r="C100" s="25" t="s">
        <v>140</v>
      </c>
      <c r="D100" s="25" t="s">
        <v>141</v>
      </c>
      <c r="E100" s="25" t="s">
        <v>142</v>
      </c>
      <c r="F100" s="25">
        <v>2023</v>
      </c>
      <c r="G100" s="25" t="s">
        <v>143</v>
      </c>
    </row>
    <row r="101" spans="1:7" ht="30">
      <c r="A101" s="15">
        <f t="shared" si="4"/>
        <v>17</v>
      </c>
      <c r="B101" s="15" t="s">
        <v>144</v>
      </c>
      <c r="C101" s="15" t="s">
        <v>145</v>
      </c>
      <c r="D101" s="15" t="s">
        <v>146</v>
      </c>
      <c r="E101" s="15" t="s">
        <v>147</v>
      </c>
      <c r="F101" s="28">
        <v>2003</v>
      </c>
      <c r="G101" s="15" t="s">
        <v>148</v>
      </c>
    </row>
    <row r="102" spans="1:7" ht="15">
      <c r="A102" s="15">
        <f t="shared" si="4"/>
        <v>18</v>
      </c>
      <c r="B102" s="41" t="s">
        <v>89</v>
      </c>
      <c r="C102" s="41" t="s">
        <v>90</v>
      </c>
      <c r="D102" s="41" t="s">
        <v>149</v>
      </c>
      <c r="E102" s="41" t="s">
        <v>150</v>
      </c>
      <c r="F102" s="42">
        <v>2021</v>
      </c>
      <c r="G102" s="43" t="s">
        <v>151</v>
      </c>
    </row>
    <row r="103" spans="1:7" ht="15">
      <c r="A103" s="15">
        <f t="shared" si="4"/>
        <v>19</v>
      </c>
      <c r="B103" s="15" t="s">
        <v>144</v>
      </c>
      <c r="C103" s="15" t="s">
        <v>152</v>
      </c>
      <c r="D103" s="15" t="s">
        <v>153</v>
      </c>
      <c r="E103" s="15" t="s">
        <v>154</v>
      </c>
      <c r="F103" s="40">
        <v>2015</v>
      </c>
      <c r="G103" s="15" t="s">
        <v>8</v>
      </c>
    </row>
  </sheetData>
  <sheetProtection formatColumns="0" formatRows="0" selectLockedCells="1"/>
  <mergeCells count="37">
    <mergeCell ref="A3:C3"/>
    <mergeCell ref="C61:I61"/>
    <mergeCell ref="A62:B65"/>
    <mergeCell ref="C62:I62"/>
    <mergeCell ref="C64:I64"/>
    <mergeCell ref="A12:A13"/>
    <mergeCell ref="B12:B13"/>
    <mergeCell ref="C63:I63"/>
    <mergeCell ref="B55:F55"/>
    <mergeCell ref="A56:G58"/>
    <mergeCell ref="A59:C59"/>
    <mergeCell ref="C67:I67"/>
    <mergeCell ref="C68:I68"/>
    <mergeCell ref="C65:I65"/>
    <mergeCell ref="B83:G83"/>
    <mergeCell ref="C77:I77"/>
    <mergeCell ref="C78:I78"/>
    <mergeCell ref="C72:I72"/>
    <mergeCell ref="C81:I81"/>
    <mergeCell ref="A77:B81"/>
    <mergeCell ref="C80:I80"/>
    <mergeCell ref="E1:G1"/>
    <mergeCell ref="A68:B72"/>
    <mergeCell ref="D2:K3"/>
    <mergeCell ref="C79:I79"/>
    <mergeCell ref="C12:C13"/>
    <mergeCell ref="D12:D13"/>
    <mergeCell ref="E12:E13"/>
    <mergeCell ref="B52:F52"/>
    <mergeCell ref="B53:F53"/>
    <mergeCell ref="B54:F54"/>
    <mergeCell ref="F12:F13"/>
    <mergeCell ref="C74:I74"/>
    <mergeCell ref="C69:I69"/>
    <mergeCell ref="C70:I70"/>
    <mergeCell ref="C71:I71"/>
    <mergeCell ref="C76:I76"/>
  </mergeCells>
  <pageMargins left="0.51181102362204722" right="0.31496062992125984" top="0.35433070866141736" bottom="0.35433070866141736"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VI xmlns="10d82443-09d3-40b0-8c83-26301ffc3ad6" xsi:nil="true"/>
    <Inici xmlns="10d82443-09d3-40b0-8c83-26301ffc3ad6">
      <Url xsi:nil="true"/>
      <Description xsi:nil="true"/>
    </Inici>
    <Eil_x002e_Nr_x002e_ xmlns="10d82443-09d3-40b0-8c83-26301ffc3ad6" xsi:nil="true"/>
    <TaxCatchAll xmlns="ee1859fd-5c03-4aad-a8ae-84688b43cbd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3FD40B-9DDA-4604-B9D5-85377C01C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A2298B-AC3D-4125-B2BE-8EF4FE9311FD}">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customXml/itemProps3.xml><?xml version="1.0" encoding="utf-8"?>
<ds:datastoreItem xmlns:ds="http://schemas.openxmlformats.org/officeDocument/2006/customXml" ds:itemID="{D7CDC88A-CC26-4999-A51B-84A90B7529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Žemės ūkio technika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Servisas</dc:creator>
  <cp:keywords/>
  <dc:description/>
  <cp:lastModifiedBy>Agnė Stulginskienė</cp:lastModifiedBy>
  <cp:revision/>
  <dcterms:created xsi:type="dcterms:W3CDTF">2020-02-03T05:43:43Z</dcterms:created>
  <dcterms:modified xsi:type="dcterms:W3CDTF">2026-07-01T11:35:37Z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